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<sst xmlns="http://schemas.openxmlformats.org/spreadsheetml/2006/main" count="1192" uniqueCount="426">
  <si>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</si>
  <si>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</si>
  <si>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</si>
  <si>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</si>
  <si>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</si>
  <si>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</si>
  <si>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</si>
  <si>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</si>
  <si>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</si>
  <si>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</si>
  <si>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</si>
  <si>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</si>
  <si>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</si>
  <si>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</si>
  <si>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</si>
  <si>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</si>
  <si>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</si>
  <si>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</si>
  <si>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</si>
  <si>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</si>
  <si>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</si>
  <si>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</si>
  <si>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</si>
  <si>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</si>
  <si>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</si>
  <si>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</si>
  <si>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</si>
  <si>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</si>
  <si>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</si>
  <si>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</si>
  <si>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</si>
  <si>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</si>
  <si>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</si>
  <si>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</si>
  <si>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</si>
  <si>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</si>
  <si>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</si>
  <si>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</si>
  <si>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</si>
  <si>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</si>
  <si>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</si>
  <si>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</si>
  <si>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</si>
  <si>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</si>
  <si>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</si>
  <si>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</si>
  <si>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</si>
  <si>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</si>
  <si>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</si>
  <si>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</si>
  <si>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</si>
  <si>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</si>
  <si>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</si>
  <si>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</si>
  <si>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</si>
  <si>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</si>
  <si>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</si>
  <si>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</si>
  <si>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</si>
  <si>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</si>
  <si>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</si>
  <si>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</si>
  <si>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</si>
  <si>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</si>
  <si>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</si>
  <si>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</si>
  <si>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</si>
  <si>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</si>
  <si>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</si>
  <si>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</si>
  <si>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</si>
  <si>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</si>
  <si>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</si>
  <si>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</si>
  <si>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</si>
  <si>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</si>
  <si>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</si>
  <si>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</si>
  <si>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</si>
  <si>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</si>
  <si>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</si>
  <si>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</si>
  <si>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</si>
  <si>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</si>
  <si>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</si>
  <si>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</si>
  <si>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</si>
  <si>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</si>
  <si>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</si>
  <si>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</si>
  <si>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</si>
  <si>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</si>
  <si>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</si>
  <si>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</si>
  <si>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</si>
  <si>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</si>
  <si>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</si>
  <si>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</si>
  <si>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</si>
  <si>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</si>
  <si>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</si>
  <si>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</si>
  <si>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</si>
  <si>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</si>
  <si>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</si>
  <si>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</si>
  <si>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</si>
  <si>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</si>
  <si>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</si>
  <si>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</si>
  <si>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</si>
  <si>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</si>
  <si>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</si>
  <si>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</si>
  <si>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</si>
  <si>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</si>
  <si>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</si>
  <si>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</si>
  <si>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</si>
  <si>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</si>
  <si>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</si>
  <si>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</si>
  <si>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</si>
  <si>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</si>
  <si>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</si>
  <si>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</si>
  <si>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</si>
  <si>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</si>
  <si>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</si>
  <si>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</si>
  <si>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</si>
  <si>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</si>
  <si>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</si>
  <si>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</si>
  <si>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</si>
  <si>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</si>
  <si>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</si>
  <si>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</si>
  <si>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</si>
  <si>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</si>
  <si>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</si>
  <si>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</si>
  <si>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</si>
  <si>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</si>
  <si>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</si>
  <si>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</si>
  <si>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</si>
  <si>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</si>
  <si>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</si>
  <si>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</si>
  <si>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</si>
  <si>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</si>
  <si>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</si>
  <si>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</si>
  <si>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</si>
  <si>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</si>
  <si>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</si>
  <si>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</si>
  <si>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</si>
  <si>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</si>
  <si>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</si>
  <si>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</si>
  <si>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</si>
  <si>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</si>
  <si>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</si>
  <si>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</si>
  <si>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</si>
  <si>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</si>
  <si>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</si>
  <si>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</si>
  <si>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</si>
  <si>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</si>
  <si>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</si>
  <si>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</si>
  <si>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</si>
  <si>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</si>
  <si>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</si>
  <si>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</si>
  <si>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</si>
  <si>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</si>
  <si>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</si>
  <si>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</si>
  <si>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</si>
  <si>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</si>
  <si>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</si>
  <si>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</si>
  <si>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</si>
  <si>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</si>
  <si>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</si>
  <si>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</si>
  <si>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</si>
  <si>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</si>
  <si>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</si>
  <si>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</si>
  <si>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</si>
  <si>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</si>
  <si>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</si>
  <si>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</si>
  <si>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</si>
  <si>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</si>
  <si>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</si>
  <si>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</si>
  <si>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</si>
  <si>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</si>
  <si>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</si>
  <si>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</si>
  <si>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</si>
  <si>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</si>
  <si>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</si>
  <si>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</si>
  <si>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</si>
  <si>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</si>
  <si>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</si>
  <si>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</si>
  <si>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</si>
  <si>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</si>
  <si>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</si>
  <si>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</si>
  <si>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</si>
  <si>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</si>
  <si>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</si>
  <si>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</si>
  <si>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</si>
  <si>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</si>
  <si>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</si>
  <si>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</si>
  <si>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</si>
  <si>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</si>
  <si>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</si>
  <si>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</si>
  <si>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</si>
  <si>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</si>
  <si>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</si>
  <si>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</si>
  <si>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</si>
  <si>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</si>
  <si>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</si>
  <si>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</si>
  <si>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</si>
  <si>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</si>
  <si>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</si>
  <si>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</si>
  <si>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</si>
  <si>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</si>
  <si>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</si>
  <si>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</si>
  <si>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</si>
  <si>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</si>
  <si>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</si>
  <si>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</si>
  <si>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</si>
  <si>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</si>
  <si>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</si>
  <si>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</si>
  <si>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</si>
  <si>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</si>
  <si>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</si>
  <si>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</si>
  <si>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</si>
  <si>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</si>
  <si>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</si>
  <si>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</si>
  <si>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</si>
  <si>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</si>
  <si>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</si>
  <si>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</si>
  <si>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</si>
  <si>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</si>
  <si>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</si>
  <si>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</si>
  <si>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</si>
  <si>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</si>
  <si>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</si>
  <si>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</si>
  <si>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</si>
  <si>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</si>
  <si>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</si>
  <si>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</si>
  <si>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</si>
  <si>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</si>
  <si>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</si>
  <si>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</si>
  <si>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</si>
  <si>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</si>
  <si>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</si>
  <si>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</si>
  <si>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</si>
  <si>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</si>
  <si>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</si>
  <si>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</si>
  <si>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</si>
  <si>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</si>
  <si>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</si>
  <si>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</si>
  <si>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</si>
  <si>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</si>
  <si>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</si>
  <si>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</si>
  <si>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</si>
  <si>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</si>
  <si>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</si>
  <si>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</si>
  <si>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</si>
  <si>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</si>
  <si>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</si>
  <si>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</si>
  <si>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</si>
  <si>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</si>
  <si>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</si>
  <si>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</si>
  <si>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</si>
  <si>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</si>
  <si>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</si>
  <si>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</si>
  <si>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</si>
  <si>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</si>
  <si>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</si>
  <si>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</si>
  <si>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</si>
  <si>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</si>
  <si>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</si>
  <si>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</si>
  <si>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</si>
  <si>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</si>
  <si>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</si>
  <si>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</si>
  <si>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</si>
  <si>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</si>
  <si>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</si>
  <si>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</si>
  <si>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</si>
  <si>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</si>
  <si>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</si>
  <si>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</si>
  <si>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</si>
  <si>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</si>
  <si>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</si>
  <si>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</si>
  <si>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</si>
  <si>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</si>
  <si>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</si>
  <si>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</si>
  <si>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</si>
  <si>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</si>
  <si>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</si>
  <si>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</si>
  <si>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</si>
  <si>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</si>
  <si>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</si>
  <si>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</si>
  <si>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</si>
  <si>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</si>
  <si>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</si>
  <si>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</si>
  <si>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</si>
  <si>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</si>
  <si>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</si>
  <si>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</si>
  <si>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</si>
  <si>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</si>
  <si>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</si>
  <si>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</si>
  <si>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</si>
  <si>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</si>
  <si>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</si>
  <si>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</si>
  <si>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</si>
  <si>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</si>
  <si>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</si>
  <si>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</si>
  <si>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</si>
  <si>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</si>
  <si>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</si>
  <si>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</si>
  <si>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</si>
  <si>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</si>
  <si>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</si>
  <si>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</si>
  <si>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</si>
  <si>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</si>
  <si>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</si>
  <si>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</si>
  <si>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</si>
  <si>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</si>
  <si>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</si>
  <si>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</si>
  <si>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</si>
  <si>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</si>
  <si>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</si>
  <si>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</si>
  <si>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</si>
  <si>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</si>
  <si>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</si>
  <si>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</si>
  <si>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</si>
  <si>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</si>
  <si>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</si>
  <si>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</si>
  <si>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</si>
  <si>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</si>
  <si>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</si>
  <si>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</si>
  <si>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</si>
  <si>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</si>
  <si>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</si>
  <si>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</si>
  <si>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</si>
  <si>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</si>
  <si>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</si>
  <si>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</si>
  <si>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ЭПУ земельного участка для ИЖС</t>
  </si>
  <si>
    <t>Год раскрытия информации: 2026 год</t>
  </si>
  <si>
    <t>Главный инженер _________________ М.С. Пахомов</t>
  </si>
  <si>
    <t>Условия по договору выполнены</t>
  </si>
  <si>
    <t>З</t>
  </si>
  <si>
    <t>P_Ул_25_ЛК15_017194</t>
  </si>
  <si>
    <t xml:space="preserve">Электроснабжение ЭПУ потребителей в соответствии с договором на ТП № 1-53-25-0094 г. Усть-Лабинск </t>
  </si>
  <si>
    <t>Строительство ВЛИ-0,4 кВ от опоры №8Е Ф-1 ТП-208  до границы участка Заявителя. Провод  марки СИП-2 сечением 70 мм2. Ориентировочная протяженность по трассе 0,05 км.</t>
  </si>
  <si>
    <t>1-53-25-0094</t>
  </si>
  <si>
    <t>Краснодарский край, г Усть-Лабинск, ул Павлова, уч 70</t>
  </si>
  <si>
    <t>Контакты присоединения ответвления на опоре № 8Ж к ВЛ-0,4 кВ Ф-1 от КТП-208</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</si>
  <si>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№8Е Ф-1 ТП-208  до границы участка Заявителя. Провод  марки СИП-2 сечением 70 мм2. Ориентировочная протяженность по трассе 0,05 км.</t>
  </si>
  <si>
    <r>
      <t>ВЛ</t>
    </r>
    <r>
      <rPr>
        <b/>
        <sz val="12"/>
        <rFont val="Times New Roman"/>
        <family val="1"/>
        <charset val="204"/>
      </rPr>
      <t>И</t>
    </r>
    <r>
      <rPr>
        <sz val="12"/>
        <rFont val="Times New Roman"/>
        <family val="1"/>
        <charset val="204"/>
      </rPr>
      <t>-0,4 кВ Ф-1 от КТП-208</t>
    </r>
  </si>
  <si>
    <t>ВЛИ-0,4 кВ ТП-208 Ф-1 (от оп.8Е до оп.8Ж)</t>
  </si>
  <si>
    <t>2026</t>
  </si>
  <si>
    <t>3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</si>
</sst>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415</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416</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410</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0.24865899999999999</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0.20380999999999999</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8"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P_Ул_25_ЛК15_017194</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1-53-25-0094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67.75" x14ac:dyDescent="0.2">
      <c r="A22" s="34">
        <v>1</v>
      </c>
      <c r="B22" s="191" t="s">
        <v>418</v>
      </c>
      <c r="C22" s="167" t="s">
        <v>374</v>
      </c>
      <c r="D22" s="207" t="s">
        <v>413</v>
      </c>
      <c r="E22" s="167" t="s">
        <v>419</v>
      </c>
      <c r="F22" s="198" t="s">
        <v>410</v>
      </c>
      <c r="G22" s="167" t="s">
        <v>420</v>
      </c>
      <c r="H22" s="167">
        <v>3.0000000000000001E-3</v>
      </c>
      <c r="I22" s="167">
        <v>0</v>
      </c>
      <c r="J22" s="167">
        <v>3.0000000000000001E-3</v>
      </c>
      <c r="K22" s="167">
        <v>0.04</v>
      </c>
      <c r="L22" s="167" t="s">
        <v>398</v>
      </c>
      <c r="M22" s="167" t="s">
        <v>374</v>
      </c>
      <c r="N22" s="167" t="s">
        <v>374</v>
      </c>
      <c r="O22" s="167" t="s">
        <v>374</v>
      </c>
      <c r="P22" s="167" t="s">
        <v>374</v>
      </c>
      <c r="Q22" s="167" t="s">
        <v>374</v>
      </c>
      <c r="R22" s="167" t="s">
        <v>421</v>
      </c>
      <c r="S22" s="167">
        <v>1.8749999999999999E-2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P_Ул_25_ЛК15_017194</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1-53-25-0094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T25" sqref="T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P_Ул_25_ЛК15_017194</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1-53-25-0094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422</v>
      </c>
      <c r="D25" s="48" t="s">
        <v>374</v>
      </c>
      <c r="E25" s="175" t="s">
        <v>423</v>
      </c>
      <c r="F25" s="175" t="s">
        <v>374</v>
      </c>
      <c r="G25" s="48">
        <v>0.4</v>
      </c>
      <c r="H25" s="48" t="s">
        <v>374</v>
      </c>
      <c r="I25" s="48" t="s">
        <v>374</v>
      </c>
      <c r="J25" s="47" t="s">
        <v>424</v>
      </c>
      <c r="K25" s="47" t="s">
        <v>374</v>
      </c>
      <c r="L25" s="176" t="s">
        <v>62</v>
      </c>
      <c r="M25" s="176" t="s">
        <v>374</v>
      </c>
      <c r="N25" s="177">
        <v>50</v>
      </c>
      <c r="O25" s="177" t="s">
        <v>374</v>
      </c>
      <c r="P25" s="177" t="s">
        <v>391</v>
      </c>
      <c r="Q25" s="177" t="s">
        <v>374</v>
      </c>
      <c r="R25" s="48">
        <v>1.7999999999999999E-2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P_Ул_25_ЛК15_017194</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1-53-25-0094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1-53-25-0094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№8Е Ф-1 ТП-208  до границы участка Заявителя. Провод  марки СИП-2 сечением 70 мм2. Ориентировочная протяженность по трассе 0,05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414</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P_Ул_25_ЛК15_017194</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1-53-25-0094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3" t="s">
        <v>78</v>
      </c>
      <c r="F19" s="254"/>
      <c r="G19" s="254"/>
      <c r="H19" s="254"/>
      <c r="I19" s="255"/>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I51" sqref="I51"/>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P_Ул_25_ЛК15_017194</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1-53-25-0094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384</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45908</v>
      </c>
      <c r="H26" s="197">
        <v>45908</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46087</v>
      </c>
      <c r="H52" s="197">
        <v>46087</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46081</v>
      </c>
      <c r="H53" s="197">
        <v>46081</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46072</v>
      </c>
      <c r="H54" s="197">
        <v>46072</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31" zoomScale="70" zoomScaleNormal="70" zoomScaleSheetLayoutView="70" workbookViewId="0">
      <selection activeCell="F22" sqref="F22"/>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P_Ул_25_ЛК15_017194</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1-53-25-0094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383</v>
      </c>
      <c r="H20" s="272" t="s">
        <v>377</v>
      </c>
      <c r="I20" s="272"/>
      <c r="J20" s="272"/>
      <c r="K20" s="272"/>
      <c r="L20" s="272" t="s">
        <v>378</v>
      </c>
      <c r="M20" s="272"/>
      <c r="N20" s="272"/>
      <c r="O20" s="272"/>
      <c r="P20" s="272" t="s">
        <v>379</v>
      </c>
      <c r="Q20" s="272"/>
      <c r="R20" s="272"/>
      <c r="S20" s="272"/>
      <c r="T20" s="272" t="s">
        <v>380</v>
      </c>
      <c r="U20" s="272"/>
      <c r="V20" s="272"/>
      <c r="W20" s="272"/>
      <c r="X20" s="272" t="s">
        <v>409</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0.24865899999999999</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0.24865899999999999</v>
      </c>
      <c r="AA24" s="57" t="s">
        <v>374</v>
      </c>
      <c r="AB24" s="57">
        <v>0</v>
      </c>
      <c r="AC24" s="57">
        <f>D24</f>
        <v>0.24865899999999999</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0.24865899999999999</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0.24865899999999999</v>
      </c>
      <c r="AA27" s="52" t="s">
        <v>374</v>
      </c>
      <c r="AB27" s="57">
        <f t="shared" si="1"/>
        <v>0</v>
      </c>
      <c r="AC27" s="57">
        <f>D27</f>
        <v>0.24865899999999999</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0.203819</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0.203819</v>
      </c>
      <c r="AA30" s="57" t="s">
        <v>374</v>
      </c>
      <c r="AB30" s="57">
        <f t="shared" si="1"/>
        <v>0</v>
      </c>
      <c r="AC30" s="57">
        <f>D30</f>
        <v>0.203819</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1.7999999999999999E-2</v>
      </c>
      <c r="E39" s="52"/>
      <c r="F39" s="148">
        <f t="shared" si="5"/>
        <v>0</v>
      </c>
      <c r="G39" s="52"/>
      <c r="H39" s="52"/>
      <c r="I39" s="52"/>
      <c r="J39" s="52"/>
      <c r="K39" s="52"/>
      <c r="L39" s="52"/>
      <c r="M39" s="52"/>
      <c r="N39" s="52"/>
      <c r="O39" s="52"/>
      <c r="P39" s="52"/>
      <c r="Q39" s="52"/>
      <c r="R39" s="52"/>
      <c r="S39" s="52"/>
      <c r="T39" s="52"/>
      <c r="U39" s="52"/>
      <c r="V39" s="52"/>
      <c r="W39" s="52"/>
      <c r="X39" s="52"/>
      <c r="Y39" s="52"/>
      <c r="Z39" s="52">
        <v>1.7999999999999999E-2</v>
      </c>
      <c r="AA39" s="52"/>
      <c r="AB39" s="57">
        <f t="shared" si="1"/>
        <v>0</v>
      </c>
      <c r="AC39" s="57">
        <f>D39</f>
        <v>1.7999999999999999E-2</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0.203819</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0.203819</v>
      </c>
      <c r="AA52" s="52"/>
      <c r="AB52" s="57">
        <f t="shared" si="1"/>
        <v>0</v>
      </c>
      <c r="AC52" s="57">
        <f>D52</f>
        <v>0.203819</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1.7999999999999999E-2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1.7999999999999999E-2</v>
      </c>
      <c r="AA56" s="52"/>
      <c r="AB56" s="57">
        <f t="shared" si="1"/>
        <v>0</v>
      </c>
      <c r="AC56" s="57">
        <f>D56</f>
        <v>1.7999999999999999E-2</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H26" sqref="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P_Ул_25_ЛК15_017194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1-53-25-0094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1.7999999999999999E-2</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67" sqref="B67"/>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P_Ул_25_ЛК15_017194</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1-53-25-0094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387</v>
      </c>
      <c r="B18" s="309"/>
    </row>
    <row r="19" spans="1:3" x14ac:dyDescent="0.25">
      <c r="B19" s="131"/>
    </row>
    <row r="20" spans="1:3" x14ac:dyDescent="0.25">
      <c r="B20" s="135"/>
    </row>
    <row r="21" spans="1:3" ht="49.5" customHeight="1" x14ac:dyDescent="0.25">
      <c r="A21" s="136" t="s">
        <v>232</v>
      </c>
      <c r="B21" s="194" t="s">
        <v>416</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425</v>
      </c>
    </row>
    <row r="25" spans="1:3" x14ac:dyDescent="0.25">
      <c r="A25" s="138" t="s">
        <v>235</v>
      </c>
      <c r="B25" s="137">
        <v>2026</v>
      </c>
      <c r="C25" s="102"/>
    </row>
    <row r="26" spans="1:3" x14ac:dyDescent="0.25">
      <c r="A26" s="138" t="s">
        <v>236</v>
      </c>
      <c r="B26" s="139" t="s">
        <v>414</v>
      </c>
    </row>
    <row r="27" spans="1:3" ht="28.5" x14ac:dyDescent="0.25">
      <c r="A27" s="140" t="s">
        <v>237</v>
      </c>
      <c r="B27" s="205">
        <f>'1. паспорт местоположение'!C48</f>
        <v>0.24865899999999999</v>
      </c>
      <c r="C27" s="102"/>
    </row>
    <row r="28" spans="1:3" x14ac:dyDescent="0.25">
      <c r="A28" s="139" t="s">
        <v>238</v>
      </c>
      <c r="B28" s="139" t="s">
        <v>393</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407</v>
      </c>
      <c r="C57" s="306"/>
    </row>
    <row r="58" spans="1:3" x14ac:dyDescent="0.25">
      <c r="A58" s="142" t="s">
        <v>259</v>
      </c>
      <c r="B58" s="142" t="s">
        <v>407</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опоры №8Е Ф-1 ТП-208  до границы участка Заявителя. Провод  марки СИП-2 сечением 70 мм2. Ориентировочная протяженность по трассе 0,05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2026-05-05T12:00:06Z</dcterms:modified>
</cp:coreProperties>
</file>